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7860"/>
  </bookViews>
  <sheets>
    <sheet name="PRESUPUESTO POR AÑO" sheetId="1" r:id="rId1"/>
    <sheet name="PRESUPUESTO SALARIOS Y BONIFIC." sheetId="3" r:id="rId2"/>
    <sheet name="PRESUPUESTO EJEUTADO POR AÑO" sheetId="4" r:id="rId3"/>
  </sheets>
  <definedNames>
    <definedName name="_xlnm._FilterDatabase" localSheetId="2" hidden="1">'PRESUPUESTO EJEUTADO POR AÑO'!$A$2:$A$11</definedName>
    <definedName name="_xlnm._FilterDatabase" localSheetId="0" hidden="1">'PRESUPUESTO POR AÑO'!$A$2:$A$10</definedName>
    <definedName name="_xlnm._FilterDatabase" localSheetId="1" hidden="1">'PRESUPUESTO SALARIOS Y BONIFIC.'!$A$2:$A$15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4" l="1"/>
  <c r="O15" i="3"/>
  <c r="C15" i="3"/>
  <c r="M10" i="4" l="1"/>
  <c r="L10" i="4"/>
  <c r="K10" i="4"/>
  <c r="J10" i="4"/>
  <c r="I10" i="4"/>
  <c r="H10" i="4"/>
  <c r="G10" i="4"/>
  <c r="F10" i="4"/>
  <c r="E10" i="4"/>
  <c r="D10" i="4"/>
  <c r="B10" i="4"/>
  <c r="M9" i="4"/>
  <c r="L9" i="4"/>
  <c r="K9" i="4"/>
  <c r="J9" i="4"/>
  <c r="I9" i="4"/>
  <c r="H9" i="4"/>
  <c r="G9" i="4"/>
  <c r="F9" i="4"/>
  <c r="E9" i="4" l="1"/>
  <c r="D9" i="4"/>
  <c r="C9" i="4"/>
  <c r="B9" i="4"/>
  <c r="M8" i="4"/>
  <c r="L8" i="4"/>
  <c r="K8" i="4"/>
  <c r="J8" i="4"/>
  <c r="I8" i="4"/>
  <c r="H8" i="4"/>
  <c r="G8" i="4"/>
  <c r="F8" i="4"/>
  <c r="E8" i="4"/>
  <c r="D8" i="4"/>
  <c r="C8" i="4"/>
  <c r="B8" i="4"/>
  <c r="M7" i="4"/>
  <c r="L7" i="4"/>
  <c r="F7" i="4"/>
  <c r="D7" i="4"/>
  <c r="C7" i="4"/>
  <c r="B7" i="4"/>
  <c r="N10" i="4" l="1"/>
  <c r="N8" i="4"/>
  <c r="N7" i="4"/>
  <c r="N9" i="4"/>
  <c r="D13" i="3"/>
  <c r="L12" i="3"/>
  <c r="K12" i="3"/>
  <c r="F11" i="3"/>
  <c r="D11" i="3"/>
  <c r="N13" i="3" l="1"/>
  <c r="N14" i="3"/>
  <c r="M13" i="3"/>
  <c r="L13" i="3"/>
  <c r="K13" i="3"/>
  <c r="J13" i="3"/>
  <c r="I13" i="3"/>
  <c r="H13" i="3"/>
  <c r="G13" i="3"/>
  <c r="F13" i="3"/>
  <c r="C13" i="3"/>
  <c r="N11" i="3"/>
  <c r="N12" i="3"/>
  <c r="M11" i="3"/>
  <c r="L11" i="3"/>
  <c r="K11" i="3"/>
  <c r="J11" i="3"/>
  <c r="I11" i="3"/>
  <c r="H11" i="3"/>
  <c r="G11" i="3"/>
  <c r="E11" i="3"/>
  <c r="C11" i="3"/>
  <c r="N9" i="3"/>
  <c r="N10" i="3"/>
  <c r="M9" i="3"/>
  <c r="L9" i="3"/>
  <c r="K9" i="3"/>
  <c r="J9" i="3"/>
  <c r="I9" i="3"/>
  <c r="H9" i="3"/>
  <c r="G9" i="3"/>
  <c r="F9" i="3"/>
  <c r="E9" i="3"/>
  <c r="E10" i="3" l="1"/>
  <c r="D9" i="3"/>
  <c r="C9" i="3"/>
  <c r="N7" i="3"/>
  <c r="M7" i="3"/>
  <c r="O13" i="3"/>
  <c r="M14" i="3"/>
  <c r="L14" i="3"/>
  <c r="H14" i="3"/>
  <c r="E14" i="3"/>
  <c r="O14" i="3" s="1"/>
  <c r="O11" i="3"/>
  <c r="E12" i="3"/>
  <c r="O12" i="3" s="1"/>
  <c r="O9" i="3"/>
  <c r="K10" i="3"/>
  <c r="H10" i="3"/>
  <c r="O10" i="3" s="1"/>
  <c r="E8" i="3"/>
  <c r="O8" i="3" s="1"/>
  <c r="C7" i="3"/>
  <c r="O7" i="3" s="1"/>
  <c r="B8" i="1"/>
  <c r="B7" i="1"/>
  <c r="B6" i="1"/>
  <c r="E9" i="1" l="1"/>
  <c r="D9" i="1"/>
  <c r="C9" i="1"/>
  <c r="E8" i="1"/>
  <c r="D8" i="1"/>
  <c r="C8" i="1"/>
  <c r="E7" i="1"/>
  <c r="D7" i="1"/>
  <c r="C7" i="1"/>
  <c r="E6" i="1"/>
  <c r="D6" i="1"/>
  <c r="C6" i="1"/>
</calcChain>
</file>

<file path=xl/sharedStrings.xml><?xml version="1.0" encoding="utf-8"?>
<sst xmlns="http://schemas.openxmlformats.org/spreadsheetml/2006/main" count="58" uniqueCount="31">
  <si>
    <t>MODIFICADO</t>
  </si>
  <si>
    <t>EJECUTADO</t>
  </si>
  <si>
    <t>TOTAL</t>
  </si>
  <si>
    <t>AÑO FISCAL</t>
  </si>
  <si>
    <t>APROBADO</t>
  </si>
  <si>
    <t>DETALLE DE PRESUPUESTOS DEL 2016 AL 2020</t>
  </si>
  <si>
    <t>SOLICITUD UAIP/OIR-050/2020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</si>
  <si>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</si>
  <si>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</si>
  <si>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</si>
  <si>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</si>
  <si>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</si>
  <si>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</si>
  <si>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</si>
  <si>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</si>
  <si>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</si>
  <si>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</si>
  <si>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</si>
  <si>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</si>
  <si>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DESCRIPCION DEL PAGO</t>
  </si>
  <si>
    <t>SALARIOS</t>
  </si>
  <si>
    <t>BONIFICACIONES</t>
  </si>
  <si>
    <t>MONTOS PAGADOS POR MES</t>
  </si>
  <si>
    <t>DETALLE DE PAGOS EN SALARIOS Y BONIFICACIONES DEL AÑO 2016 AL 2020</t>
  </si>
  <si>
    <t>SOLICITADO</t>
  </si>
  <si>
    <t xml:space="preserve">NOTA:  </t>
  </si>
  <si>
    <t>MONTOS EJECUTADOS POR MES</t>
  </si>
  <si>
    <t xml:space="preserve">El Presupuesto solicitado generalmente es el mismo aprobado, segùn el Techo Presupuestario asignado.  A excepciòn de los ejercicios fiscales 2019 y 2020 que han </t>
  </si>
  <si>
    <t>tenido un incremento de $3,695,150.00 y $8,250,000.00 para financiar el Rubro de  Remuneraciones.</t>
  </si>
  <si>
    <t>DETALLE DE MONTOS EJECUTADOS  DEL AÑO 2016 AL 2020</t>
  </si>
  <si>
    <t>DIRECCION GENERAL DE CENTROS PENALES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</si>
</sst>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4" fillId="0" borderId="13" xfId="1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64" fontId="3" fillId="0" borderId="8" xfId="1" applyFont="1" applyBorder="1" applyAlignment="1">
      <alignment vertical="center"/>
    </xf>
    <xf numFmtId="164" fontId="3" fillId="0" borderId="12" xfId="1" applyFont="1" applyBorder="1" applyAlignment="1">
      <alignment vertical="center"/>
    </xf>
    <xf numFmtId="164" fontId="3" fillId="0" borderId="4" xfId="1" applyFont="1" applyBorder="1" applyAlignment="1">
      <alignment vertical="center"/>
    </xf>
    <xf numFmtId="164" fontId="3" fillId="0" borderId="9" xfId="1" applyFont="1" applyBorder="1" applyAlignment="1">
      <alignment vertical="center"/>
    </xf>
    <xf numFmtId="164" fontId="3" fillId="0" borderId="13" xfId="1" applyFont="1" applyBorder="1" applyAlignment="1">
      <alignment vertical="center"/>
    </xf>
    <xf numFmtId="164" fontId="3" fillId="0" borderId="6" xfId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4" fontId="1" fillId="0" borderId="12" xfId="1" applyFont="1" applyBorder="1" applyAlignment="1">
      <alignment vertical="center"/>
    </xf>
    <xf numFmtId="164" fontId="1" fillId="0" borderId="13" xfId="1" applyFont="1" applyBorder="1" applyAlignment="1">
      <alignment vertical="center"/>
    </xf>
    <xf numFmtId="164" fontId="4" fillId="0" borderId="12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0" fontId="4" fillId="0" borderId="12" xfId="0" applyFont="1" applyBorder="1"/>
    <xf numFmtId="164" fontId="4" fillId="0" borderId="9" xfId="1" applyFont="1" applyBorder="1" applyAlignment="1">
      <alignment vertical="center"/>
    </xf>
    <xf numFmtId="164" fontId="4" fillId="0" borderId="13" xfId="1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0" fontId="4" fillId="0" borderId="13" xfId="0" applyFont="1" applyBorder="1"/>
    <xf numFmtId="0" fontId="4" fillId="0" borderId="6" xfId="0" applyFont="1" applyBorder="1"/>
    <xf numFmtId="0" fontId="0" fillId="0" borderId="0" xfId="0" applyAlignment="1"/>
    <xf numFmtId="0" fontId="6" fillId="0" borderId="16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164" fontId="1" fillId="0" borderId="7" xfId="1" applyFont="1" applyBorder="1" applyAlignment="1">
      <alignment horizontal="center" vertical="center"/>
    </xf>
    <xf numFmtId="164" fontId="1" fillId="0" borderId="11" xfId="1" applyFont="1" applyBorder="1" applyAlignment="1">
      <alignment horizontal="center" vertical="center"/>
    </xf>
    <xf numFmtId="164" fontId="1" fillId="0" borderId="12" xfId="1" applyFont="1" applyBorder="1" applyAlignment="1">
      <alignment horizontal="center" vertical="center"/>
    </xf>
    <xf numFmtId="164" fontId="1" fillId="0" borderId="7" xfId="1" applyFont="1" applyBorder="1" applyAlignment="1">
      <alignment vertical="center"/>
    </xf>
    <xf numFmtId="164" fontId="1" fillId="0" borderId="11" xfId="1" applyFont="1" applyBorder="1" applyAlignment="1">
      <alignment vertical="center"/>
    </xf>
    <xf numFmtId="164" fontId="0" fillId="0" borderId="0" xfId="0" applyNumberFormat="1"/>
    <xf numFmtId="164" fontId="9" fillId="0" borderId="14" xfId="1" applyFont="1" applyBorder="1" applyAlignment="1">
      <alignment horizontal="center" vertical="center"/>
    </xf>
    <xf numFmtId="164" fontId="9" fillId="0" borderId="10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64" fontId="8" fillId="0" borderId="7" xfId="1" applyFont="1" applyBorder="1" applyAlignment="1">
      <alignment horizontal="center" vertical="center"/>
    </xf>
    <xf numFmtId="164" fontId="8" fillId="0" borderId="11" xfId="1" applyFont="1" applyBorder="1" applyAlignment="1">
      <alignment horizontal="center" vertical="center"/>
    </xf>
    <xf numFmtId="164" fontId="8" fillId="0" borderId="7" xfId="1" applyFont="1" applyBorder="1" applyAlignment="1">
      <alignment vertical="center"/>
    </xf>
    <xf numFmtId="164" fontId="8" fillId="0" borderId="11" xfId="1" applyFont="1" applyBorder="1" applyAlignment="1">
      <alignment vertical="center"/>
    </xf>
    <xf numFmtId="164" fontId="8" fillId="0" borderId="20" xfId="1" applyFont="1" applyBorder="1" applyAlignment="1">
      <alignment vertical="center"/>
    </xf>
    <xf numFmtId="164" fontId="8" fillId="0" borderId="1" xfId="1" applyFont="1" applyBorder="1" applyAlignment="1">
      <alignment vertical="center"/>
    </xf>
    <xf numFmtId="164" fontId="8" fillId="0" borderId="15" xfId="1" applyFont="1" applyBorder="1" applyAlignment="1">
      <alignment vertical="center"/>
    </xf>
    <xf numFmtId="0" fontId="8" fillId="0" borderId="1" xfId="0" applyFont="1" applyBorder="1"/>
    <xf numFmtId="164" fontId="9" fillId="0" borderId="4" xfId="1" applyFont="1" applyBorder="1" applyAlignment="1">
      <alignment horizontal="center" vertical="center"/>
    </xf>
    <xf numFmtId="164" fontId="9" fillId="0" borderId="22" xfId="1" applyFont="1" applyBorder="1" applyAlignment="1">
      <alignment horizontal="center" vertical="center"/>
    </xf>
    <xf numFmtId="164" fontId="9" fillId="0" borderId="6" xfId="0" applyNumberFormat="1" applyFont="1" applyBorder="1" applyAlignment="1">
      <alignment vertical="center"/>
    </xf>
    <xf numFmtId="164" fontId="9" fillId="0" borderId="14" xfId="0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7" workbookViewId="0">
      <selection sqref="A1:E1"/>
    </sheetView>
  </sheetViews>
  <sheetFormatPr baseColWidth="10" defaultRowHeight="15" x14ac:dyDescent="0.25"/>
  <cols>
    <col min="1" max="1" width="30.42578125" customWidth="1"/>
    <col min="2" max="2" width="27.85546875" customWidth="1"/>
    <col min="3" max="3" width="28" customWidth="1"/>
    <col min="4" max="4" width="27.42578125" customWidth="1"/>
    <col min="5" max="5" width="26.85546875" customWidth="1"/>
    <col min="6" max="6" width="15.7109375" customWidth="1"/>
  </cols>
  <sheetData>
    <row r="1" spans="1:5" ht="27" customHeight="1" x14ac:dyDescent="0.45">
      <c r="A1" s="56" t="s">
        <v>30</v>
      </c>
      <c r="B1" s="56"/>
      <c r="C1" s="56"/>
      <c r="D1" s="56"/>
      <c r="E1" s="56"/>
    </row>
    <row r="2" spans="1:5" ht="28.5" x14ac:dyDescent="0.45">
      <c r="A2" s="56" t="s">
        <v>5</v>
      </c>
      <c r="B2" s="56"/>
      <c r="C2" s="56"/>
      <c r="D2" s="56"/>
      <c r="E2" s="56"/>
    </row>
    <row r="3" spans="1:5" ht="28.5" x14ac:dyDescent="0.45">
      <c r="A3" s="56" t="s">
        <v>6</v>
      </c>
      <c r="B3" s="56"/>
      <c r="C3" s="56"/>
      <c r="D3" s="56"/>
      <c r="E3" s="56"/>
    </row>
    <row r="4" spans="1:5" ht="8.25" customHeight="1" thickBot="1" x14ac:dyDescent="0.3"/>
    <row r="5" spans="1:5" ht="47.25" customHeight="1" thickBot="1" x14ac:dyDescent="0.3">
      <c r="A5" s="7" t="s">
        <v>3</v>
      </c>
      <c r="B5" s="4" t="s">
        <v>24</v>
      </c>
      <c r="C5" s="4" t="s">
        <v>4</v>
      </c>
      <c r="D5" s="5" t="s">
        <v>0</v>
      </c>
      <c r="E5" s="6" t="s">
        <v>1</v>
      </c>
    </row>
    <row r="6" spans="1:5" ht="60" customHeight="1" x14ac:dyDescent="0.25">
      <c r="A6" s="42">
        <v>2016</v>
      </c>
      <c r="B6" s="8">
        <f>44664230+100+32108930+13535725</f>
        <v>90308985</v>
      </c>
      <c r="C6" s="8">
        <f>44664230+100+32108930+13535725</f>
        <v>90308985</v>
      </c>
      <c r="D6" s="9">
        <f>52366381+100+31637260+11664360+2210365.66</f>
        <v>97878466.659999996</v>
      </c>
      <c r="E6" s="10">
        <f>51826984.58+12862404.88+7145001.34+2210365.66</f>
        <v>74044756.459999993</v>
      </c>
    </row>
    <row r="7" spans="1:5" ht="60" customHeight="1" x14ac:dyDescent="0.25">
      <c r="A7" s="42">
        <v>2017</v>
      </c>
      <c r="B7" s="8">
        <f>47284680+36389995+8635640+29964275</f>
        <v>122274590</v>
      </c>
      <c r="C7" s="8">
        <f>47284680+36389995+8635640+29964275</f>
        <v>122274590</v>
      </c>
      <c r="D7" s="9">
        <f>70151074+36389995+8635640+19582298.9</f>
        <v>134759007.90000001</v>
      </c>
      <c r="E7" s="10">
        <f>69317991.36+13825570.91+5451253.82+19582298.9</f>
        <v>108177114.99000001</v>
      </c>
    </row>
    <row r="8" spans="1:5" ht="60" customHeight="1" x14ac:dyDescent="0.25">
      <c r="A8" s="42">
        <v>2018</v>
      </c>
      <c r="B8" s="8">
        <f>75977135</f>
        <v>75977135</v>
      </c>
      <c r="C8" s="8">
        <f>75977135</f>
        <v>75977135</v>
      </c>
      <c r="D8" s="9">
        <f>90093932+17713026.68</f>
        <v>107806958.68000001</v>
      </c>
      <c r="E8" s="10">
        <f>78863339.93+17713026.68</f>
        <v>96576366.610000014</v>
      </c>
    </row>
    <row r="9" spans="1:5" ht="60" customHeight="1" x14ac:dyDescent="0.25">
      <c r="A9" s="42">
        <v>2019</v>
      </c>
      <c r="B9" s="8">
        <v>67278835</v>
      </c>
      <c r="C9" s="8">
        <f>67278835</f>
        <v>67278835</v>
      </c>
      <c r="D9" s="9">
        <f>83793745+3994308.76</f>
        <v>87788053.760000005</v>
      </c>
      <c r="E9" s="10">
        <f>66863955.08+3154558.48</f>
        <v>70018513.560000002</v>
      </c>
    </row>
    <row r="10" spans="1:5" ht="60" customHeight="1" thickBot="1" x14ac:dyDescent="0.3">
      <c r="A10" s="43">
        <v>2020</v>
      </c>
      <c r="B10" s="11">
        <v>89282670</v>
      </c>
      <c r="C10" s="11">
        <v>89282670</v>
      </c>
      <c r="D10" s="12">
        <v>89282670</v>
      </c>
      <c r="E10" s="13">
        <v>2372816.4700000002</v>
      </c>
    </row>
    <row r="12" spans="1:5" x14ac:dyDescent="0.25">
      <c r="A12" t="s">
        <v>25</v>
      </c>
    </row>
    <row r="13" spans="1:5" x14ac:dyDescent="0.25">
      <c r="A13" t="s">
        <v>27</v>
      </c>
    </row>
    <row r="14" spans="1:5" x14ac:dyDescent="0.25">
      <c r="A14" t="s">
        <v>28</v>
      </c>
    </row>
  </sheetData>
  <autoFilter ref="A2:A10"/>
  <mergeCells count="3">
    <mergeCell ref="A2:E2"/>
    <mergeCell ref="A3:E3"/>
    <mergeCell ref="A1:E1"/>
  </mergeCells>
  <pageMargins left="0.70866141732283472" right="0" top="0" bottom="0" header="0.31496062992125984" footer="0.31496062992125984"/>
  <pageSetup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C4" sqref="C4"/>
    </sheetView>
  </sheetViews>
  <sheetFormatPr baseColWidth="10" defaultRowHeight="15" x14ac:dyDescent="0.25"/>
  <cols>
    <col min="1" max="1" width="26.5703125" customWidth="1"/>
    <col min="2" max="2" width="26.7109375" customWidth="1"/>
    <col min="3" max="3" width="16.5703125" customWidth="1"/>
    <col min="4" max="4" width="14.5703125" customWidth="1"/>
    <col min="5" max="6" width="14.140625" customWidth="1"/>
    <col min="7" max="7" width="15.42578125" customWidth="1"/>
    <col min="8" max="8" width="14.28515625" customWidth="1"/>
    <col min="9" max="9" width="14.85546875" customWidth="1"/>
    <col min="10" max="10" width="14.7109375" customWidth="1"/>
    <col min="11" max="11" width="14.85546875" customWidth="1"/>
    <col min="12" max="12" width="14.140625" customWidth="1"/>
    <col min="13" max="13" width="14.7109375" customWidth="1"/>
    <col min="14" max="14" width="15.28515625" customWidth="1"/>
    <col min="15" max="15" width="21.5703125" customWidth="1"/>
    <col min="16" max="16" width="15.140625" bestFit="1" customWidth="1"/>
  </cols>
  <sheetData>
    <row r="1" spans="1:16" ht="36.75" customHeight="1" x14ac:dyDescent="0.5">
      <c r="A1" s="57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6" ht="28.5" x14ac:dyDescent="0.45">
      <c r="A2" s="56" t="s">
        <v>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6" ht="28.5" x14ac:dyDescent="0.45">
      <c r="A3" s="56" t="s">
        <v>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6" ht="8.25" customHeight="1" thickBot="1" x14ac:dyDescent="0.3"/>
    <row r="5" spans="1:16" ht="31.5" customHeight="1" thickBot="1" x14ac:dyDescent="0.45">
      <c r="A5" s="62" t="s">
        <v>3</v>
      </c>
      <c r="B5" s="64" t="s">
        <v>19</v>
      </c>
      <c r="C5" s="60" t="s">
        <v>22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/>
    </row>
    <row r="6" spans="1:16" ht="37.5" customHeight="1" thickBot="1" x14ac:dyDescent="0.3">
      <c r="A6" s="63"/>
      <c r="B6" s="65"/>
      <c r="C6" s="2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4" t="s">
        <v>2</v>
      </c>
    </row>
    <row r="7" spans="1:16" ht="39" customHeight="1" x14ac:dyDescent="0.25">
      <c r="A7" s="58">
        <v>2016</v>
      </c>
      <c r="B7" s="26" t="s">
        <v>20</v>
      </c>
      <c r="C7" s="29">
        <f>1228592.69</f>
        <v>1228592.69</v>
      </c>
      <c r="D7" s="30">
        <v>1342341.7</v>
      </c>
      <c r="E7" s="30">
        <v>1363146.37</v>
      </c>
      <c r="F7" s="30">
        <v>1241610.51</v>
      </c>
      <c r="G7" s="30">
        <v>1231864.26</v>
      </c>
      <c r="H7" s="30">
        <v>1235037.58</v>
      </c>
      <c r="I7" s="30">
        <v>1212668.93</v>
      </c>
      <c r="J7" s="30">
        <v>1210494</v>
      </c>
      <c r="K7" s="30">
        <v>1224636.57</v>
      </c>
      <c r="L7" s="30">
        <v>1214551</v>
      </c>
      <c r="M7" s="30">
        <f>1260053.73+110961.71</f>
        <v>1371015.44</v>
      </c>
      <c r="N7" s="30">
        <f>2129240.22+203522.08</f>
        <v>2332762.3000000003</v>
      </c>
      <c r="O7" s="35">
        <f t="shared" ref="O7:O14" si="0">SUM(C7:N7)</f>
        <v>16208721.35</v>
      </c>
    </row>
    <row r="8" spans="1:16" ht="42" customHeight="1" thickBot="1" x14ac:dyDescent="0.35">
      <c r="A8" s="59"/>
      <c r="B8" s="27" t="s">
        <v>21</v>
      </c>
      <c r="C8" s="20"/>
      <c r="D8" s="21"/>
      <c r="E8" s="31">
        <f>199950</f>
        <v>199950</v>
      </c>
      <c r="F8" s="3"/>
      <c r="G8" s="3"/>
      <c r="H8" s="31">
        <v>262800.02</v>
      </c>
      <c r="I8" s="3"/>
      <c r="J8" s="3"/>
      <c r="K8" s="3"/>
      <c r="L8" s="31">
        <v>276400</v>
      </c>
      <c r="M8" s="3"/>
      <c r="N8" s="31">
        <v>1174609.25</v>
      </c>
      <c r="O8" s="52">
        <f t="shared" si="0"/>
        <v>1913759.27</v>
      </c>
      <c r="P8" s="34"/>
    </row>
    <row r="9" spans="1:16" ht="42" customHeight="1" x14ac:dyDescent="0.25">
      <c r="A9" s="58">
        <v>2017</v>
      </c>
      <c r="B9" s="26" t="s">
        <v>20</v>
      </c>
      <c r="C9" s="32">
        <f>1194453.07+116411.16</f>
        <v>1310864.23</v>
      </c>
      <c r="D9" s="33">
        <f>1186039.31+115834.11</f>
        <v>1301873.4200000002</v>
      </c>
      <c r="E9" s="33">
        <f>1182466.74+261255.08</f>
        <v>1443721.82</v>
      </c>
      <c r="F9" s="33">
        <f>1364687.29+177006.87</f>
        <v>1541694.1600000001</v>
      </c>
      <c r="G9" s="33">
        <f>1172469.56+178799.48</f>
        <v>1351269.04</v>
      </c>
      <c r="H9" s="33">
        <f>1169803.29+178164.97</f>
        <v>1347968.26</v>
      </c>
      <c r="I9" s="33">
        <f>1183773.89+201205.78</f>
        <v>1384979.67</v>
      </c>
      <c r="J9" s="33">
        <f>1165258.04+202479.99</f>
        <v>1367738.03</v>
      </c>
      <c r="K9" s="33">
        <f>1163078.94+254205.07</f>
        <v>1417284.01</v>
      </c>
      <c r="L9" s="33">
        <f>1178093+270101.74</f>
        <v>1448194.74</v>
      </c>
      <c r="M9" s="33">
        <f>1250497.54+355625.94</f>
        <v>1606123.48</v>
      </c>
      <c r="N9" s="33">
        <f>1965515+624585.78</f>
        <v>2590100.7800000003</v>
      </c>
      <c r="O9" s="35">
        <f t="shared" si="0"/>
        <v>18111811.640000001</v>
      </c>
    </row>
    <row r="10" spans="1:16" ht="50.1" customHeight="1" thickBot="1" x14ac:dyDescent="0.35">
      <c r="A10" s="59"/>
      <c r="B10" s="27" t="s">
        <v>21</v>
      </c>
      <c r="C10" s="20"/>
      <c r="D10" s="21"/>
      <c r="E10" s="15">
        <f>1500+505858.44</f>
        <v>507358.44</v>
      </c>
      <c r="F10" s="23"/>
      <c r="G10" s="23"/>
      <c r="H10" s="15">
        <f>1500+519600</f>
        <v>521100</v>
      </c>
      <c r="I10" s="23"/>
      <c r="J10" s="23"/>
      <c r="K10" s="15">
        <f>1500+543300</f>
        <v>544800</v>
      </c>
      <c r="L10" s="23"/>
      <c r="M10" s="23"/>
      <c r="N10" s="15">
        <f>172800+1251899.76+215600</f>
        <v>1640299.76</v>
      </c>
      <c r="O10" s="52">
        <f t="shared" si="0"/>
        <v>3213558.2</v>
      </c>
      <c r="P10" s="34"/>
    </row>
    <row r="11" spans="1:16" ht="50.1" customHeight="1" x14ac:dyDescent="0.25">
      <c r="A11" s="58">
        <v>2018</v>
      </c>
      <c r="B11" s="26" t="s">
        <v>20</v>
      </c>
      <c r="C11" s="32">
        <f>1134011.08</f>
        <v>1134011.08</v>
      </c>
      <c r="D11" s="32">
        <f>1129913.98+908897.3</f>
        <v>2038811.28</v>
      </c>
      <c r="E11" s="33">
        <f>1135557.46+562793.49</f>
        <v>1698350.95</v>
      </c>
      <c r="F11" s="33">
        <f>1344742.69+512086.04</f>
        <v>1856828.73</v>
      </c>
      <c r="G11" s="33">
        <f>1145741.12+515543.57</f>
        <v>1661284.6900000002</v>
      </c>
      <c r="H11" s="33">
        <f>1144894.51+531314.4</f>
        <v>1676208.9100000001</v>
      </c>
      <c r="I11" s="33">
        <f>1155218.13+674650.47</f>
        <v>1829868.5999999999</v>
      </c>
      <c r="J11" s="33">
        <f>1176800.69+579025.94</f>
        <v>1755826.63</v>
      </c>
      <c r="K11" s="33">
        <f>1150027.8+596509.99</f>
        <v>1746537.79</v>
      </c>
      <c r="L11" s="33">
        <f>1154711.36+598326.9</f>
        <v>1753038.2600000002</v>
      </c>
      <c r="M11" s="33">
        <f>1209511.3+607003.4</f>
        <v>1816514.7000000002</v>
      </c>
      <c r="N11" s="33">
        <f>2099983.85+1321344.4</f>
        <v>3421328.25</v>
      </c>
      <c r="O11" s="35">
        <f t="shared" si="0"/>
        <v>22388609.870000001</v>
      </c>
    </row>
    <row r="12" spans="1:16" ht="50.1" customHeight="1" thickBot="1" x14ac:dyDescent="0.35">
      <c r="A12" s="59"/>
      <c r="B12" s="27" t="s">
        <v>21</v>
      </c>
      <c r="C12" s="20"/>
      <c r="D12" s="21"/>
      <c r="E12" s="15">
        <f>642093.26</f>
        <v>642093.26</v>
      </c>
      <c r="F12" s="23"/>
      <c r="G12" s="23"/>
      <c r="H12" s="23"/>
      <c r="I12" s="15">
        <v>748324.02</v>
      </c>
      <c r="J12" s="23"/>
      <c r="K12" s="15">
        <f>750644.14</f>
        <v>750644.14</v>
      </c>
      <c r="L12" s="15">
        <f>56067.2+49756.31</f>
        <v>105823.51</v>
      </c>
      <c r="M12" s="23"/>
      <c r="N12" s="15">
        <f>1371670.27+297452.41+413600</f>
        <v>2082722.68</v>
      </c>
      <c r="O12" s="53">
        <f t="shared" si="0"/>
        <v>4329607.6099999994</v>
      </c>
      <c r="P12" s="34"/>
    </row>
    <row r="13" spans="1:16" ht="50.1" customHeight="1" x14ac:dyDescent="0.25">
      <c r="A13" s="58">
        <v>2019</v>
      </c>
      <c r="B13" s="26" t="s">
        <v>20</v>
      </c>
      <c r="C13" s="32">
        <f>1764930.2</f>
        <v>1764930.2</v>
      </c>
      <c r="D13" s="32">
        <f>2155103.65</f>
        <v>2155103.65</v>
      </c>
      <c r="E13" s="32">
        <v>2044933.94</v>
      </c>
      <c r="F13" s="32">
        <f>1793650.26+154207.46</f>
        <v>1947857.72</v>
      </c>
      <c r="G13" s="32">
        <f>1782755.48+154777.59</f>
        <v>1937533.07</v>
      </c>
      <c r="H13" s="32">
        <f>1789221.49+154946.58</f>
        <v>1944168.07</v>
      </c>
      <c r="I13" s="32">
        <f>1760044.47+154717.95</f>
        <v>1914762.42</v>
      </c>
      <c r="J13" s="32">
        <f>1774300.01+154755.57</f>
        <v>1929055.58</v>
      </c>
      <c r="K13" s="32">
        <f>1785936.5+154169.93</f>
        <v>1940106.43</v>
      </c>
      <c r="L13" s="33">
        <f>1763198.8+152925.69</f>
        <v>1916124.49</v>
      </c>
      <c r="M13" s="33">
        <f>1750291.64+153756.12</f>
        <v>1904047.7599999998</v>
      </c>
      <c r="N13" s="33">
        <f>279473.65+3103620.18</f>
        <v>3383093.83</v>
      </c>
      <c r="O13" s="35">
        <f t="shared" si="0"/>
        <v>24781717.159999996</v>
      </c>
    </row>
    <row r="14" spans="1:16" ht="50.1" customHeight="1" thickBot="1" x14ac:dyDescent="0.35">
      <c r="A14" s="59"/>
      <c r="B14" s="27" t="s">
        <v>21</v>
      </c>
      <c r="C14" s="20"/>
      <c r="D14" s="21"/>
      <c r="E14" s="16">
        <f>714986.78+490622.49</f>
        <v>1205609.27</v>
      </c>
      <c r="F14" s="23"/>
      <c r="G14" s="23"/>
      <c r="H14" s="16">
        <f>707375.83+488208.71</f>
        <v>1195584.54</v>
      </c>
      <c r="I14" s="23"/>
      <c r="J14" s="23"/>
      <c r="K14" s="23"/>
      <c r="L14" s="16">
        <f>701320.31+487196.02</f>
        <v>1188516.33</v>
      </c>
      <c r="M14" s="16">
        <f>700194.18+484441.62</f>
        <v>1184635.8</v>
      </c>
      <c r="N14" s="16">
        <f>110000+786000+426800</f>
        <v>1322800</v>
      </c>
      <c r="O14" s="54">
        <f t="shared" si="0"/>
        <v>6097145.9400000004</v>
      </c>
      <c r="P14" s="34"/>
    </row>
    <row r="15" spans="1:16" ht="50.1" customHeight="1" x14ac:dyDescent="0.3">
      <c r="A15" s="58">
        <v>2020</v>
      </c>
      <c r="B15" s="28" t="s">
        <v>20</v>
      </c>
      <c r="C15" s="32">
        <f>1886564.77+336800</f>
        <v>2223364.77</v>
      </c>
      <c r="D15" s="17"/>
      <c r="E15" s="18"/>
      <c r="F15" s="19"/>
      <c r="G15" s="19"/>
      <c r="H15" s="19"/>
      <c r="I15" s="19"/>
      <c r="J15" s="19"/>
      <c r="K15" s="19"/>
      <c r="L15" s="19"/>
      <c r="M15" s="19"/>
      <c r="N15" s="19"/>
      <c r="O15" s="55">
        <f>SUM(C15:N15)</f>
        <v>2223364.77</v>
      </c>
      <c r="P15" s="34"/>
    </row>
    <row r="16" spans="1:16" ht="50.1" customHeight="1" thickBot="1" x14ac:dyDescent="0.35">
      <c r="A16" s="59"/>
      <c r="B16" s="27" t="s">
        <v>21</v>
      </c>
      <c r="C16" s="20"/>
      <c r="D16" s="21"/>
      <c r="E16" s="22"/>
      <c r="F16" s="23"/>
      <c r="G16" s="23"/>
      <c r="H16" s="23"/>
      <c r="I16" s="23"/>
      <c r="J16" s="23"/>
      <c r="K16" s="23"/>
      <c r="L16" s="23"/>
      <c r="M16" s="23"/>
      <c r="N16" s="23"/>
      <c r="O16" s="24"/>
    </row>
    <row r="17" spans="2:2" x14ac:dyDescent="0.25">
      <c r="B17" s="25"/>
    </row>
  </sheetData>
  <mergeCells count="11">
    <mergeCell ref="A15:A16"/>
    <mergeCell ref="A2:O2"/>
    <mergeCell ref="A3:O3"/>
    <mergeCell ref="C5:O5"/>
    <mergeCell ref="A5:A6"/>
    <mergeCell ref="B5:B6"/>
    <mergeCell ref="A1:O1"/>
    <mergeCell ref="A7:A8"/>
    <mergeCell ref="A9:A10"/>
    <mergeCell ref="A11:A12"/>
    <mergeCell ref="A13:A14"/>
  </mergeCells>
  <pageMargins left="0.70866141732283472" right="0" top="0" bottom="0" header="0.31496062992125984" footer="0.31496062992125984"/>
  <pageSetup paperSize="5" scale="6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sqref="A1:N1"/>
    </sheetView>
  </sheetViews>
  <sheetFormatPr baseColWidth="10" defaultRowHeight="15" x14ac:dyDescent="0.25"/>
  <cols>
    <col min="1" max="1" width="26.5703125" customWidth="1"/>
    <col min="2" max="2" width="18.85546875" customWidth="1"/>
    <col min="3" max="3" width="16.140625" customWidth="1"/>
    <col min="4" max="4" width="16.5703125" customWidth="1"/>
    <col min="5" max="5" width="17" customWidth="1"/>
    <col min="6" max="6" width="16.7109375" customWidth="1"/>
    <col min="7" max="7" width="15.42578125" customWidth="1"/>
    <col min="8" max="8" width="17.140625" customWidth="1"/>
    <col min="9" max="9" width="16.28515625" customWidth="1"/>
    <col min="10" max="10" width="16" customWidth="1"/>
    <col min="11" max="11" width="16.85546875" customWidth="1"/>
    <col min="12" max="12" width="16.42578125" customWidth="1"/>
    <col min="13" max="13" width="17.5703125" customWidth="1"/>
    <col min="14" max="14" width="23.85546875" customWidth="1"/>
    <col min="15" max="15" width="15.140625" bestFit="1" customWidth="1"/>
  </cols>
  <sheetData>
    <row r="1" spans="1:15" ht="35.25" customHeight="1" x14ac:dyDescent="0.5">
      <c r="A1" s="57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5" ht="28.5" x14ac:dyDescent="0.45">
      <c r="A2" s="56" t="s">
        <v>29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5" ht="28.5" x14ac:dyDescent="0.45">
      <c r="A3" s="56" t="s">
        <v>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8.25" customHeight="1" thickBot="1" x14ac:dyDescent="0.3"/>
    <row r="5" spans="1:15" ht="36" customHeight="1" thickBot="1" x14ac:dyDescent="0.45">
      <c r="A5" s="62" t="s">
        <v>3</v>
      </c>
      <c r="B5" s="60" t="s">
        <v>26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1:15" ht="37.5" customHeight="1" thickBot="1" x14ac:dyDescent="0.3">
      <c r="A6" s="63"/>
      <c r="B6" s="37" t="s">
        <v>7</v>
      </c>
      <c r="C6" s="38" t="s">
        <v>8</v>
      </c>
      <c r="D6" s="38" t="s">
        <v>9</v>
      </c>
      <c r="E6" s="38" t="s">
        <v>10</v>
      </c>
      <c r="F6" s="38" t="s">
        <v>11</v>
      </c>
      <c r="G6" s="38" t="s">
        <v>12</v>
      </c>
      <c r="H6" s="38" t="s">
        <v>13</v>
      </c>
      <c r="I6" s="38" t="s">
        <v>14</v>
      </c>
      <c r="J6" s="38" t="s">
        <v>15</v>
      </c>
      <c r="K6" s="38" t="s">
        <v>16</v>
      </c>
      <c r="L6" s="38" t="s">
        <v>17</v>
      </c>
      <c r="M6" s="38" t="s">
        <v>18</v>
      </c>
      <c r="N6" s="39" t="s">
        <v>2</v>
      </c>
    </row>
    <row r="7" spans="1:15" ht="80.099999999999994" customHeight="1" thickBot="1" x14ac:dyDescent="0.3">
      <c r="A7" s="40">
        <v>2016</v>
      </c>
      <c r="B7" s="44">
        <f>1602294.5</f>
        <v>1602294.5</v>
      </c>
      <c r="C7" s="45">
        <f>5738795.15</f>
        <v>5738795.1500000004</v>
      </c>
      <c r="D7" s="45">
        <f>4192425</f>
        <v>4192425</v>
      </c>
      <c r="E7" s="45">
        <v>6523354.4400000004</v>
      </c>
      <c r="F7" s="45">
        <f>4486008.9</f>
        <v>4486008.9000000004</v>
      </c>
      <c r="G7" s="45">
        <v>9620041.7200000007</v>
      </c>
      <c r="H7" s="45">
        <v>4554186.76</v>
      </c>
      <c r="I7" s="45">
        <v>4320513.97</v>
      </c>
      <c r="J7" s="45">
        <v>9510545.5700000003</v>
      </c>
      <c r="K7" s="45">
        <v>4333132.41</v>
      </c>
      <c r="L7" s="45">
        <f>3551876.83+110961.71</f>
        <v>3662838.54</v>
      </c>
      <c r="M7" s="45">
        <f>13401215.55+2099403.95</f>
        <v>15500619.5</v>
      </c>
      <c r="N7" s="35">
        <f t="shared" ref="N7:N10" si="0">SUM(B7:M7)</f>
        <v>74044756.460000008</v>
      </c>
    </row>
    <row r="8" spans="1:15" ht="80.099999999999994" customHeight="1" thickBot="1" x14ac:dyDescent="0.3">
      <c r="A8" s="40">
        <v>2017</v>
      </c>
      <c r="B8" s="46">
        <f>1289818.44+116411.16</f>
        <v>1406229.5999999999</v>
      </c>
      <c r="C8" s="47">
        <f>1223039.31+115834.11</f>
        <v>1338873.4200000002</v>
      </c>
      <c r="D8" s="47">
        <f>9992878.38+1495993.79</f>
        <v>11488872.170000002</v>
      </c>
      <c r="E8" s="47">
        <f>9620949.2+1067782.08</f>
        <v>10688731.279999999</v>
      </c>
      <c r="F8" s="47">
        <f>4809645.27+523700.69</f>
        <v>5333345.96</v>
      </c>
      <c r="G8" s="47">
        <f>6019563.66+1457316.89</f>
        <v>7476880.5499999998</v>
      </c>
      <c r="H8" s="47">
        <f>8504901.45+1737087.41</f>
        <v>10241988.859999999</v>
      </c>
      <c r="I8" s="47">
        <f>2192314.65+568901.29</f>
        <v>2761215.94</v>
      </c>
      <c r="J8" s="47">
        <f>2811723.91+582893.68</f>
        <v>3394617.5900000003</v>
      </c>
      <c r="K8" s="47">
        <f>2161249.33+1300783.62</f>
        <v>3462032.95</v>
      </c>
      <c r="L8" s="47">
        <f>2072860.95+1004298.67</f>
        <v>3077159.62</v>
      </c>
      <c r="M8" s="47">
        <f>37895871.54+9611295.51</f>
        <v>47507167.049999997</v>
      </c>
      <c r="N8" s="35">
        <f t="shared" si="0"/>
        <v>108177114.98999999</v>
      </c>
    </row>
    <row r="9" spans="1:15" ht="80.099999999999994" customHeight="1" thickBot="1" x14ac:dyDescent="0.3">
      <c r="A9" s="40">
        <v>2018</v>
      </c>
      <c r="B9" s="46">
        <f>1664013.39</f>
        <v>1664013.39</v>
      </c>
      <c r="C9" s="46">
        <f>2283995.6+1371822.04</f>
        <v>3655817.64</v>
      </c>
      <c r="D9" s="47">
        <f>6016496.16+1115516.68</f>
        <v>7132012.8399999999</v>
      </c>
      <c r="E9" s="47">
        <f>4153801.43+1311206.07</f>
        <v>5465007.5</v>
      </c>
      <c r="F9" s="47">
        <f>5635795.06+1186683.17</f>
        <v>6822478.2299999995</v>
      </c>
      <c r="G9" s="47">
        <f>7700971.43+1876504.42</f>
        <v>9577475.8499999996</v>
      </c>
      <c r="H9" s="47">
        <f>7978066.49+1264625.81</f>
        <v>9242692.3000000007</v>
      </c>
      <c r="I9" s="47">
        <f>6942459.5+2708531.57</f>
        <v>9650991.0700000003</v>
      </c>
      <c r="J9" s="47">
        <f>5294514.02+788804.33</f>
        <v>6083318.3499999996</v>
      </c>
      <c r="K9" s="47">
        <f>7082378.49+827233.29</f>
        <v>7909611.7800000003</v>
      </c>
      <c r="L9" s="47">
        <f>3509730.91+1644996.66</f>
        <v>5154727.57</v>
      </c>
      <c r="M9" s="47">
        <f>20601117.45+3617102.64</f>
        <v>24218220.09</v>
      </c>
      <c r="N9" s="35">
        <f t="shared" si="0"/>
        <v>96576366.610000014</v>
      </c>
    </row>
    <row r="10" spans="1:15" ht="80.099999999999994" customHeight="1" thickBot="1" x14ac:dyDescent="0.3">
      <c r="A10" s="40">
        <v>2019</v>
      </c>
      <c r="B10" s="46">
        <f>2216239.95</f>
        <v>2216239.9500000002</v>
      </c>
      <c r="C10" s="46">
        <v>9158499.5600000005</v>
      </c>
      <c r="D10" s="46">
        <f>7181016.68+261453.36</f>
        <v>7442470.04</v>
      </c>
      <c r="E10" s="46">
        <f>5410279.2+289237.55</f>
        <v>5699516.75</v>
      </c>
      <c r="F10" s="46">
        <f>5604444.92+296899.84</f>
        <v>5901344.7599999998</v>
      </c>
      <c r="G10" s="46">
        <f>6481768.82+428628.77</f>
        <v>6910397.5899999999</v>
      </c>
      <c r="H10" s="46">
        <f>6406735.8+181698.1</f>
        <v>6588433.8999999994</v>
      </c>
      <c r="I10" s="46">
        <f>2494591.37+154755.57</f>
        <v>2649346.94</v>
      </c>
      <c r="J10" s="46">
        <f>2259765.14+202345</f>
        <v>2462110.14</v>
      </c>
      <c r="K10" s="47">
        <f>8500317.43+155117.91</f>
        <v>8655435.3399999999</v>
      </c>
      <c r="L10" s="47">
        <f>3393358.64+247845.64</f>
        <v>3641204.2800000003</v>
      </c>
      <c r="M10" s="47">
        <f>7756937.57+936576.74</f>
        <v>8693514.3100000005</v>
      </c>
      <c r="N10" s="35">
        <f t="shared" si="0"/>
        <v>70018513.560000002</v>
      </c>
    </row>
    <row r="11" spans="1:15" ht="80.099999999999994" customHeight="1" thickBot="1" x14ac:dyDescent="0.3">
      <c r="A11" s="41">
        <v>2020</v>
      </c>
      <c r="B11" s="48">
        <v>2372816.4700000002</v>
      </c>
      <c r="C11" s="49"/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36">
        <f>SUM(B11:M11)</f>
        <v>2372816.4700000002</v>
      </c>
      <c r="O11" s="34"/>
    </row>
  </sheetData>
  <mergeCells count="5">
    <mergeCell ref="A2:N2"/>
    <mergeCell ref="A3:N3"/>
    <mergeCell ref="A5:A6"/>
    <mergeCell ref="B5:N5"/>
    <mergeCell ref="A1:N1"/>
  </mergeCells>
  <pageMargins left="0.70866141732283472" right="0" top="0" bottom="0" header="0.31496062992125984" footer="0.31496062992125984"/>
  <pageSetup paperSize="5" scale="65" orientation="landscape" horizontalDpi="300" verticalDpi="300" r:id="rId1"/>
  <ignoredErrors>
    <ignoredError sqref="N9 N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 POR AÑO</vt:lpstr>
      <vt:lpstr>PRESUPUESTO SALARIOS Y BONIFIC.</vt:lpstr>
      <vt:lpstr>PRESUPUESTO EJEUTADO POR AÑO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USEFI</dc:creator>
  <cp:lastModifiedBy>Carlos</cp:lastModifiedBy>
  <cp:lastPrinted>2019-12-24T14:45:32Z</cp:lastPrinted>
  <dcterms:created xsi:type="dcterms:W3CDTF">2019-05-23T14:50:36Z</dcterms:created>
  <dcterms:modified xsi:type="dcterms:W3CDTF">2020-01-31T14:24:18Z</dcterms:modified>
</cp:coreProperties>
</file>